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COM-GSBDD\03-DM\02-ACHATS\01-REDACTEURS\Sandrine\8 - PRESTATIONS EDL_2025-02\05-DCE\AE-AF\"/>
    </mc:Choice>
  </mc:AlternateContent>
  <bookViews>
    <workbookView xWindow="120" yWindow="120" windowWidth="28515" windowHeight="13095"/>
  </bookViews>
  <sheets>
    <sheet name="BPU  lot 4" sheetId="4" r:id="rId1"/>
  </sheets>
  <calcPr calcId="162913"/>
</workbook>
</file>

<file path=xl/calcChain.xml><?xml version="1.0" encoding="utf-8"?>
<calcChain xmlns="http://schemas.openxmlformats.org/spreadsheetml/2006/main">
  <c r="E9" i="4" l="1"/>
  <c r="E10" i="4"/>
  <c r="E11" i="4"/>
  <c r="E12" i="4"/>
  <c r="E13" i="4"/>
  <c r="E14" i="4"/>
  <c r="E15" i="4"/>
  <c r="E8" i="4"/>
  <c r="D9" i="4"/>
  <c r="D10" i="4"/>
  <c r="D11" i="4"/>
  <c r="D12" i="4"/>
  <c r="D13" i="4"/>
  <c r="D14" i="4"/>
  <c r="D15" i="4"/>
  <c r="D8" i="4"/>
  <c r="B13" i="4" l="1"/>
  <c r="B15" i="4"/>
  <c r="C15" i="4" l="1"/>
  <c r="C14" i="4"/>
  <c r="B14" i="4"/>
</calcChain>
</file>

<file path=xl/sharedStrings.xml><?xml version="1.0" encoding="utf-8"?>
<sst xmlns="http://schemas.openxmlformats.org/spreadsheetml/2006/main" count="21" uniqueCount="19">
  <si>
    <t>T2</t>
  </si>
  <si>
    <t>T3</t>
  </si>
  <si>
    <t>T4</t>
  </si>
  <si>
    <t>T5</t>
  </si>
  <si>
    <t>Studio</t>
  </si>
  <si>
    <t>Appartement</t>
  </si>
  <si>
    <t>Villa</t>
  </si>
  <si>
    <t>Par pièce supplémentaire</t>
  </si>
  <si>
    <t>T6</t>
  </si>
  <si>
    <t>T7</t>
  </si>
  <si>
    <t>T8</t>
  </si>
  <si>
    <t>Type de logement</t>
  </si>
  <si>
    <t>ANNEXE 1 A L'ACTE D'ENGAGEMENT - MARCHÉ N°</t>
  </si>
  <si>
    <t>BORDEREAU DE PRIX UNITAIRES</t>
  </si>
  <si>
    <t>DCE 2025-02 - LOT 4 - MAYOTTE</t>
  </si>
  <si>
    <t>Pourcentage appliqué pour un EDL "URGENT" simple (en %)</t>
  </si>
  <si>
    <t>Prix d'un État des lieux (EDL) simple 
"entrant ou sortant" en €  Net</t>
  </si>
  <si>
    <r>
      <t xml:space="preserve">Prix d'un EDL "URGENT" simple en € Net
</t>
    </r>
    <r>
      <rPr>
        <i/>
        <sz val="10"/>
        <color theme="0"/>
        <rFont val="Marianne"/>
        <family val="3"/>
      </rPr>
      <t>(cf. art. 4.2.4. du CCTP)</t>
    </r>
  </si>
  <si>
    <r>
      <rPr>
        <b/>
        <u/>
        <sz val="10"/>
        <color theme="1"/>
        <rFont val="Marianne"/>
        <family val="3"/>
      </rPr>
      <t>Mode d'emploi de la présente annexe :</t>
    </r>
    <r>
      <rPr>
        <sz val="10"/>
        <color theme="1"/>
        <rFont val="Marianne"/>
        <family val="3"/>
      </rPr>
      <t xml:space="preserve">
La structure du fichier Excel (Microsoft Office 2016) ne doit impérativement pas être modifiée.
Le soumissionnaire renseigne </t>
    </r>
    <r>
      <rPr>
        <b/>
        <sz val="10"/>
        <color theme="1"/>
        <rFont val="Marianne"/>
        <family val="3"/>
      </rPr>
      <t xml:space="preserve">toutes les cellules du tableau de fonds vert </t>
    </r>
    <r>
      <rPr>
        <sz val="10"/>
        <color theme="1"/>
        <rFont val="Marianne"/>
        <family val="3"/>
      </rPr>
      <t>avec notamment le % appliqué pour un état des lieux "Urgent" simple</t>
    </r>
    <r>
      <rPr>
        <b/>
        <sz val="10"/>
        <color theme="1"/>
        <rFont val="Marianne"/>
        <family val="3"/>
      </rPr>
      <t>.</t>
    </r>
    <r>
      <rPr>
        <sz val="10"/>
        <color theme="1"/>
        <rFont val="Marianne"/>
        <family val="3"/>
      </rPr>
      <t xml:space="preserve">
</t>
    </r>
    <r>
      <rPr>
        <b/>
        <u/>
        <sz val="10"/>
        <color theme="1"/>
        <rFont val="Marianne"/>
        <family val="3"/>
      </rPr>
      <t xml:space="preserve">
Prix unitaire d'un état des lieux :</t>
    </r>
    <r>
      <rPr>
        <sz val="10"/>
        <color theme="1"/>
        <rFont val="Marianne"/>
        <family val="3"/>
      </rPr>
      <t xml:space="preserve">
Pour chaque typologie de logement proposé, le soumissionnaire propose un prix net correspondant aux prestations détaillées d'un État des lieux (cf. art. 4.1.1. et 4.1.2. du CCTP 2025-02).
</t>
    </r>
    <r>
      <rPr>
        <b/>
        <u/>
        <sz val="10"/>
        <color theme="1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</si>
</sst>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sz val="11"/>
      <color theme="1"/>
      <name val="Marianne"/>
      <family val="3"/>
    </font>
    <font>
      <sz val="11"/>
      <color theme="0"/>
      <name val="Marianne"/>
      <family val="3"/>
    </font>
    <font>
      <sz val="10"/>
      <color theme="1"/>
      <name val="Marianne"/>
      <family val="3"/>
    </font>
    <font>
      <b/>
      <u/>
      <sz val="10"/>
      <color theme="1"/>
      <name val="Marianne"/>
      <family val="3"/>
    </font>
    <font>
      <b/>
      <sz val="12"/>
      <color theme="1"/>
      <name val="Marianne"/>
      <family val="3"/>
    </font>
    <font>
      <b/>
      <sz val="14"/>
      <name val="Marianne"/>
      <family val="3"/>
    </font>
    <font>
      <b/>
      <sz val="10"/>
      <color theme="1"/>
      <name val="Marianne"/>
      <family val="3"/>
    </font>
    <font>
      <i/>
      <sz val="10"/>
      <color theme="0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164" fontId="3" fillId="3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/>
    </xf>
    <xf numFmtId="0" fontId="3" fillId="0" borderId="0" xfId="0" applyFont="1" applyFill="1" applyBorder="1"/>
    <xf numFmtId="0" fontId="4" fillId="0" borderId="0" xfId="0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/>
    <xf numFmtId="0" fontId="7" fillId="0" borderId="0" xfId="0" applyFont="1" applyAlignment="1">
      <alignment vertical="center"/>
    </xf>
    <xf numFmtId="0" fontId="7" fillId="5" borderId="0" xfId="0" applyFont="1" applyFill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5" fillId="0" borderId="0" xfId="0" applyFont="1" applyFill="1" applyBorder="1" applyAlignment="1" applyProtection="1">
      <alignment vertical="top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5" borderId="0" xfId="0" applyFont="1" applyFill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top" wrapText="1"/>
    </xf>
    <xf numFmtId="0" fontId="5" fillId="4" borderId="5" xfId="0" applyFont="1" applyFill="1" applyBorder="1" applyAlignment="1" applyProtection="1">
      <alignment horizontal="center" vertical="top" wrapText="1"/>
    </xf>
    <xf numFmtId="0" fontId="5" fillId="4" borderId="6" xfId="0" applyFont="1" applyFill="1" applyBorder="1" applyAlignment="1" applyProtection="1">
      <alignment horizontal="center" vertical="top" wrapText="1"/>
    </xf>
    <xf numFmtId="0" fontId="5" fillId="4" borderId="2" xfId="0" applyFont="1" applyFill="1" applyBorder="1" applyAlignment="1" applyProtection="1">
      <alignment horizontal="center" vertical="top" wrapText="1"/>
    </xf>
    <xf numFmtId="0" fontId="5" fillId="4" borderId="0" xfId="0" applyFont="1" applyFill="1" applyBorder="1" applyAlignment="1" applyProtection="1">
      <alignment horizontal="center" vertical="top" wrapText="1"/>
    </xf>
    <xf numFmtId="0" fontId="5" fillId="4" borderId="3" xfId="0" applyFont="1" applyFill="1" applyBorder="1" applyAlignment="1" applyProtection="1">
      <alignment horizontal="center" vertical="top" wrapText="1"/>
    </xf>
    <xf numFmtId="0" fontId="5" fillId="4" borderId="7" xfId="0" applyFont="1" applyFill="1" applyBorder="1" applyAlignment="1" applyProtection="1">
      <alignment horizontal="center" vertical="top" wrapText="1"/>
    </xf>
    <xf numFmtId="0" fontId="5" fillId="4" borderId="8" xfId="0" applyFont="1" applyFill="1" applyBorder="1" applyAlignment="1" applyProtection="1">
      <alignment horizontal="center" vertical="top" wrapText="1"/>
    </xf>
    <xf numFmtId="0" fontId="5" fillId="4" borderId="9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center" wrapText="1"/>
    </xf>
    <xf numFmtId="10" fontId="3" fillId="3" borderId="1" xfId="2" applyNumberFormat="1" applyFont="1" applyFill="1" applyBorder="1" applyAlignment="1" applyProtection="1">
      <alignment horizontal="center" vertical="center"/>
      <protection locked="0"/>
    </xf>
    <xf numFmtId="44" fontId="3" fillId="0" borderId="2" xfId="1" applyFont="1" applyBorder="1" applyAlignment="1" applyProtection="1">
      <alignment horizontal="center" vertical="center"/>
      <protection locked="0"/>
    </xf>
    <xf numFmtId="44" fontId="3" fillId="0" borderId="0" xfId="1" applyFont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164" fontId="3" fillId="6" borderId="1" xfId="1" applyNumberFormat="1" applyFont="1" applyFill="1" applyBorder="1" applyAlignment="1" applyProtection="1">
      <alignment horizontal="center" vertical="center"/>
      <protection locked="0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tabSelected="1" topLeftCell="A4" zoomScaleNormal="100" workbookViewId="0">
      <selection activeCell="H17" sqref="H17"/>
    </sheetView>
  </sheetViews>
  <sheetFormatPr baseColWidth="10" defaultRowHeight="15" x14ac:dyDescent="0.25"/>
  <cols>
    <col min="1" max="1" width="41.42578125" style="1" customWidth="1"/>
    <col min="2" max="2" width="35.5703125" style="1" customWidth="1"/>
    <col min="3" max="3" width="31.42578125" style="1" customWidth="1"/>
    <col min="4" max="4" width="32.85546875" style="1" customWidth="1"/>
    <col min="5" max="5" width="31" style="1" customWidth="1"/>
    <col min="6" max="6" width="23.5703125" style="1" customWidth="1"/>
    <col min="7" max="7" width="27.140625" style="1" customWidth="1"/>
    <col min="8" max="16384" width="11.42578125" style="1"/>
  </cols>
  <sheetData>
    <row r="1" spans="1:25" ht="30" customHeight="1" x14ac:dyDescent="0.25">
      <c r="A1" s="18" t="s">
        <v>12</v>
      </c>
      <c r="B1" s="18"/>
      <c r="C1" s="18"/>
      <c r="D1" s="18"/>
      <c r="E1" s="12"/>
      <c r="F1" s="12"/>
      <c r="G1" s="12"/>
      <c r="H1" s="12"/>
      <c r="I1" s="12"/>
    </row>
    <row r="2" spans="1:25" ht="27.75" customHeight="1" x14ac:dyDescent="0.25">
      <c r="A2" s="19" t="s">
        <v>14</v>
      </c>
      <c r="B2" s="19"/>
      <c r="C2" s="19"/>
      <c r="D2" s="19"/>
      <c r="E2" s="13"/>
      <c r="F2" s="13"/>
      <c r="G2" s="13"/>
      <c r="H2" s="13"/>
      <c r="I2" s="13"/>
    </row>
    <row r="3" spans="1:25" ht="13.5" customHeight="1" x14ac:dyDescent="0.25">
      <c r="A3" s="6"/>
      <c r="B3" s="6"/>
      <c r="C3" s="6"/>
      <c r="D3" s="6"/>
      <c r="E3" s="6"/>
      <c r="F3" s="6"/>
      <c r="G3" s="6"/>
      <c r="H3" s="6"/>
      <c r="I3" s="6"/>
    </row>
    <row r="4" spans="1:25" ht="18.75" x14ac:dyDescent="0.25">
      <c r="A4" s="20" t="s">
        <v>13</v>
      </c>
      <c r="B4" s="20"/>
      <c r="C4" s="20"/>
      <c r="D4" s="20"/>
      <c r="E4" s="14"/>
      <c r="F4" s="14"/>
      <c r="G4" s="14"/>
      <c r="H4" s="14"/>
      <c r="I4" s="14"/>
    </row>
    <row r="5" spans="1:25" x14ac:dyDescent="0.25">
      <c r="D5" s="9"/>
      <c r="E5" s="9"/>
      <c r="F5" s="9"/>
      <c r="G5" s="9"/>
    </row>
    <row r="6" spans="1:25" ht="46.5" customHeight="1" x14ac:dyDescent="0.25">
      <c r="A6" s="2"/>
      <c r="B6" s="30" t="s">
        <v>16</v>
      </c>
      <c r="C6" s="30"/>
      <c r="D6" s="34" t="s">
        <v>17</v>
      </c>
      <c r="E6" s="35"/>
      <c r="F6" s="17"/>
      <c r="G6" s="17"/>
    </row>
    <row r="7" spans="1:25" ht="22.5" customHeight="1" x14ac:dyDescent="0.25">
      <c r="A7" s="3" t="s">
        <v>11</v>
      </c>
      <c r="B7" s="7" t="s">
        <v>5</v>
      </c>
      <c r="C7" s="7" t="s">
        <v>6</v>
      </c>
      <c r="D7" s="16" t="s">
        <v>5</v>
      </c>
      <c r="E7" s="16" t="s">
        <v>6</v>
      </c>
      <c r="F7" s="10"/>
      <c r="G7" s="10"/>
    </row>
    <row r="8" spans="1:25" x14ac:dyDescent="0.25">
      <c r="A8" s="8" t="s">
        <v>4</v>
      </c>
      <c r="B8" s="4"/>
      <c r="C8" s="4"/>
      <c r="D8" s="36">
        <f>(B8*$B$19)+B8</f>
        <v>0</v>
      </c>
      <c r="E8" s="36">
        <f>(C8*$B$19)+C8</f>
        <v>0</v>
      </c>
      <c r="F8" s="11"/>
      <c r="G8" s="11"/>
    </row>
    <row r="9" spans="1:25" x14ac:dyDescent="0.25">
      <c r="A9" s="8" t="s">
        <v>0</v>
      </c>
      <c r="B9" s="4"/>
      <c r="C9" s="4"/>
      <c r="D9" s="36">
        <f t="shared" ref="D9:D15" si="0">(B9*$B$19)+B9</f>
        <v>0</v>
      </c>
      <c r="E9" s="36">
        <f t="shared" ref="E9:E15" si="1">(C9*$B$19)+C9</f>
        <v>0</v>
      </c>
      <c r="F9" s="11"/>
      <c r="G9" s="11"/>
    </row>
    <row r="10" spans="1:25" x14ac:dyDescent="0.25">
      <c r="A10" s="8" t="s">
        <v>1</v>
      </c>
      <c r="B10" s="4"/>
      <c r="C10" s="4"/>
      <c r="D10" s="36">
        <f t="shared" si="0"/>
        <v>0</v>
      </c>
      <c r="E10" s="36">
        <f t="shared" si="1"/>
        <v>0</v>
      </c>
      <c r="F10" s="11"/>
      <c r="G10" s="11"/>
    </row>
    <row r="11" spans="1:25" x14ac:dyDescent="0.25">
      <c r="A11" s="8" t="s">
        <v>2</v>
      </c>
      <c r="B11" s="4"/>
      <c r="C11" s="4"/>
      <c r="D11" s="36">
        <f t="shared" si="0"/>
        <v>0</v>
      </c>
      <c r="E11" s="36">
        <f t="shared" si="1"/>
        <v>0</v>
      </c>
      <c r="F11" s="11"/>
      <c r="G11" s="11"/>
    </row>
    <row r="12" spans="1:25" x14ac:dyDescent="0.25">
      <c r="A12" s="8" t="s">
        <v>3</v>
      </c>
      <c r="B12" s="4"/>
      <c r="C12" s="4"/>
      <c r="D12" s="36">
        <f t="shared" si="0"/>
        <v>0</v>
      </c>
      <c r="E12" s="36">
        <f t="shared" si="1"/>
        <v>0</v>
      </c>
      <c r="F12" s="11"/>
      <c r="G12" s="11"/>
    </row>
    <row r="13" spans="1:25" x14ac:dyDescent="0.25">
      <c r="A13" s="8" t="s">
        <v>8</v>
      </c>
      <c r="B13" s="5">
        <f>$B$12+$B$16</f>
        <v>0</v>
      </c>
      <c r="C13" s="5"/>
      <c r="D13" s="36">
        <f t="shared" si="0"/>
        <v>0</v>
      </c>
      <c r="E13" s="36">
        <f t="shared" si="1"/>
        <v>0</v>
      </c>
      <c r="F13" s="11"/>
      <c r="G13" s="11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8" t="s">
        <v>9</v>
      </c>
      <c r="B14" s="5">
        <f>$B$12+$B$16*2</f>
        <v>0</v>
      </c>
      <c r="C14" s="5">
        <f>$C$12+$C$16*2</f>
        <v>0</v>
      </c>
      <c r="D14" s="36">
        <f t="shared" si="0"/>
        <v>0</v>
      </c>
      <c r="E14" s="36">
        <f t="shared" si="1"/>
        <v>0</v>
      </c>
      <c r="F14" s="11"/>
      <c r="G14" s="11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8" t="s">
        <v>10</v>
      </c>
      <c r="B15" s="5">
        <f>$B$12+$B$16*3</f>
        <v>0</v>
      </c>
      <c r="C15" s="5">
        <f>$C$12+$C$16*3</f>
        <v>0</v>
      </c>
      <c r="D15" s="36">
        <f t="shared" si="0"/>
        <v>0</v>
      </c>
      <c r="E15" s="36">
        <f t="shared" si="1"/>
        <v>0</v>
      </c>
      <c r="F15" s="11"/>
      <c r="G15" s="11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20.25" customHeight="1" x14ac:dyDescent="0.25">
      <c r="A16" s="3" t="s">
        <v>7</v>
      </c>
      <c r="B16" s="4"/>
      <c r="C16" s="4"/>
      <c r="D16" s="37"/>
      <c r="E16" s="37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48.75" customHeight="1" x14ac:dyDescent="0.25">
      <c r="A19" s="16" t="s">
        <v>15</v>
      </c>
      <c r="B19" s="31"/>
      <c r="C19" s="32"/>
      <c r="D19" s="33"/>
      <c r="E19" s="33"/>
    </row>
    <row r="20" spans="1:25" x14ac:dyDescent="0.25"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4.25" customHeight="1" x14ac:dyDescent="0.25">
      <c r="A22" s="21" t="s">
        <v>18</v>
      </c>
      <c r="B22" s="22"/>
      <c r="C22" s="22"/>
      <c r="D22" s="22"/>
      <c r="E22" s="23"/>
      <c r="F22" s="15"/>
      <c r="G22" s="15"/>
      <c r="H22" s="15"/>
      <c r="I22" s="15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25"/>
      <c r="C23" s="25"/>
      <c r="D23" s="25"/>
      <c r="E23" s="26"/>
      <c r="F23" s="15"/>
      <c r="G23" s="15"/>
      <c r="H23" s="15"/>
      <c r="I23" s="15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25"/>
      <c r="C24" s="25"/>
      <c r="D24" s="25"/>
      <c r="E24" s="26"/>
      <c r="F24" s="15"/>
      <c r="G24" s="15"/>
      <c r="H24" s="15"/>
      <c r="I24" s="15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25"/>
      <c r="C25" s="25"/>
      <c r="D25" s="25"/>
      <c r="E25" s="26"/>
      <c r="F25" s="15"/>
      <c r="G25" s="15"/>
      <c r="H25" s="15"/>
      <c r="I25" s="15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25"/>
      <c r="C26" s="25"/>
      <c r="D26" s="25"/>
      <c r="E26" s="26"/>
      <c r="F26" s="15"/>
      <c r="G26" s="15"/>
      <c r="H26" s="15"/>
      <c r="I26" s="15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24.75" customHeight="1" x14ac:dyDescent="0.25">
      <c r="A27" s="27"/>
      <c r="B27" s="28"/>
      <c r="C27" s="28"/>
      <c r="D27" s="28"/>
      <c r="E27" s="29"/>
      <c r="F27" s="15"/>
      <c r="G27" s="15"/>
      <c r="H27" s="15"/>
      <c r="I27" s="15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15"/>
      <c r="B31" s="15"/>
      <c r="C31" s="15"/>
      <c r="D31" s="15"/>
      <c r="E31" s="15"/>
      <c r="F31" s="15"/>
      <c r="G31" s="15"/>
      <c r="H31" s="15"/>
      <c r="I31" s="15"/>
    </row>
    <row r="32" spans="1:25" x14ac:dyDescent="0.25">
      <c r="A32" s="9"/>
      <c r="B32" s="9"/>
      <c r="C32" s="9"/>
      <c r="D32" s="9"/>
      <c r="E32" s="9"/>
      <c r="F32" s="9"/>
      <c r="G32" s="9"/>
      <c r="H32" s="9"/>
      <c r="I32" s="9"/>
    </row>
    <row r="33" spans="1:9" x14ac:dyDescent="0.25">
      <c r="A33" s="9"/>
      <c r="B33" s="9"/>
      <c r="C33" s="9"/>
      <c r="D33" s="9"/>
      <c r="E33" s="9"/>
      <c r="F33" s="9"/>
      <c r="G33" s="9"/>
      <c r="H33" s="9"/>
      <c r="I33" s="9"/>
    </row>
  </sheetData>
  <mergeCells count="7">
    <mergeCell ref="B6:C6"/>
    <mergeCell ref="D6:E6"/>
    <mergeCell ref="A22:E27"/>
    <mergeCell ref="F6:G6"/>
    <mergeCell ref="A1:D1"/>
    <mergeCell ref="A2:D2"/>
    <mergeCell ref="A4:D4"/>
  </mergeCells>
  <dataValidations count="2">
    <dataValidation type="decimal" operator="greaterThan" allowBlank="1" showInputMessage="1" showErrorMessage="1" sqref="B8:C16 B19:E19">
      <formula1>0</formula1>
    </dataValidation>
    <dataValidation operator="greaterThan" showInputMessage="1" showErrorMessage="1" sqref="D8:E16"/>
  </dataValidation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 lot 4</vt:lpstr>
    </vt:vector>
  </TitlesOfParts>
  <Company>REUNION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frederique.dode</dc:creator>
  <cp:lastModifiedBy>FONTAINE Sandrine TSEF 2E CLASSE DEF</cp:lastModifiedBy>
  <cp:lastPrinted>2024-10-07T11:27:59Z</cp:lastPrinted>
  <dcterms:created xsi:type="dcterms:W3CDTF">2016-03-14T05:32:09Z</dcterms:created>
  <dcterms:modified xsi:type="dcterms:W3CDTF">2026-03-12T08:59:08Z</dcterms:modified>
</cp:coreProperties>
</file>